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Especiação\"/>
    </mc:Choice>
  </mc:AlternateContent>
  <bookViews>
    <workbookView xWindow="0" yWindow="0" windowWidth="20490" windowHeight="7530" activeTab="4"/>
  </bookViews>
  <sheets>
    <sheet name="AsB" sheetId="1" r:id="rId1"/>
    <sheet name="As (III)" sheetId="6" r:id="rId2"/>
    <sheet name="DMA" sheetId="7" r:id="rId3"/>
    <sheet name="MMA" sheetId="8" r:id="rId4"/>
    <sheet name="As (V)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9" l="1"/>
  <c r="D28" i="9"/>
  <c r="F28" i="9" s="1"/>
  <c r="D27" i="9"/>
  <c r="D26" i="9"/>
  <c r="F26" i="9" s="1"/>
  <c r="D25" i="9"/>
  <c r="D24" i="9"/>
  <c r="D23" i="9"/>
  <c r="D22" i="9"/>
  <c r="E22" i="9" s="1"/>
  <c r="D21" i="9"/>
  <c r="D20" i="9"/>
  <c r="F20" i="9" s="1"/>
  <c r="D19" i="9"/>
  <c r="D18" i="9"/>
  <c r="F18" i="9" s="1"/>
  <c r="D17" i="9"/>
  <c r="D16" i="9"/>
  <c r="D15" i="9"/>
  <c r="D14" i="9"/>
  <c r="F14" i="9" s="1"/>
  <c r="D13" i="9"/>
  <c r="D12" i="9"/>
  <c r="F12" i="9" s="1"/>
  <c r="D11" i="9"/>
  <c r="D10" i="9"/>
  <c r="F10" i="9" s="1"/>
  <c r="D29" i="8"/>
  <c r="D28" i="8"/>
  <c r="D27" i="8"/>
  <c r="D26" i="8"/>
  <c r="D25" i="8"/>
  <c r="D24" i="8"/>
  <c r="D23" i="8"/>
  <c r="D22" i="8"/>
  <c r="F22" i="8" s="1"/>
  <c r="D21" i="8"/>
  <c r="D20" i="8"/>
  <c r="D19" i="8"/>
  <c r="D18" i="8"/>
  <c r="D17" i="8"/>
  <c r="D16" i="8"/>
  <c r="D15" i="8"/>
  <c r="D14" i="8"/>
  <c r="F14" i="8" s="1"/>
  <c r="D13" i="8"/>
  <c r="D12" i="8"/>
  <c r="D11" i="8"/>
  <c r="D10" i="8"/>
  <c r="D29" i="7"/>
  <c r="D28" i="7"/>
  <c r="F28" i="7" s="1"/>
  <c r="D27" i="7"/>
  <c r="D26" i="7"/>
  <c r="F26" i="7" s="1"/>
  <c r="D25" i="7"/>
  <c r="D24" i="7"/>
  <c r="F24" i="7" s="1"/>
  <c r="D23" i="7"/>
  <c r="D22" i="7"/>
  <c r="F22" i="7" s="1"/>
  <c r="D21" i="7"/>
  <c r="D20" i="7"/>
  <c r="F20" i="7" s="1"/>
  <c r="D19" i="7"/>
  <c r="D18" i="7"/>
  <c r="E18" i="7" s="1"/>
  <c r="D17" i="7"/>
  <c r="D16" i="7"/>
  <c r="F16" i="7" s="1"/>
  <c r="D15" i="7"/>
  <c r="D14" i="7"/>
  <c r="F14" i="7" s="1"/>
  <c r="D13" i="7"/>
  <c r="D12" i="7"/>
  <c r="F12" i="7" s="1"/>
  <c r="D11" i="7"/>
  <c r="D10" i="7"/>
  <c r="F10" i="7" s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F28" i="1"/>
  <c r="F26" i="1"/>
  <c r="F24" i="1"/>
  <c r="F22" i="1"/>
  <c r="F20" i="1"/>
  <c r="F18" i="1"/>
  <c r="F16" i="1"/>
  <c r="E28" i="1"/>
  <c r="E26" i="1"/>
  <c r="E24" i="1"/>
  <c r="D29" i="1"/>
  <c r="D28" i="1"/>
  <c r="D27" i="1"/>
  <c r="D26" i="1"/>
  <c r="D25" i="1"/>
  <c r="D24" i="1"/>
  <c r="D10" i="1"/>
  <c r="E22" i="1"/>
  <c r="E20" i="1"/>
  <c r="E18" i="1"/>
  <c r="E16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F16" i="9" l="1"/>
  <c r="F24" i="9"/>
  <c r="E14" i="9"/>
  <c r="E26" i="9"/>
  <c r="F22" i="9"/>
  <c r="E12" i="9"/>
  <c r="E16" i="9"/>
  <c r="E20" i="9"/>
  <c r="E24" i="9"/>
  <c r="E28" i="9"/>
  <c r="E10" i="9"/>
  <c r="E18" i="9"/>
  <c r="F16" i="8"/>
  <c r="E24" i="8"/>
  <c r="E10" i="8"/>
  <c r="F18" i="8"/>
  <c r="F26" i="8"/>
  <c r="F12" i="8"/>
  <c r="F20" i="8"/>
  <c r="F28" i="8"/>
  <c r="E14" i="8"/>
  <c r="E18" i="8"/>
  <c r="E22" i="8"/>
  <c r="E26" i="8"/>
  <c r="F10" i="8"/>
  <c r="E12" i="8"/>
  <c r="E16" i="8"/>
  <c r="E20" i="8"/>
  <c r="E28" i="8"/>
  <c r="F24" i="8"/>
  <c r="E16" i="7"/>
  <c r="E24" i="7"/>
  <c r="E12" i="7"/>
  <c r="E20" i="7"/>
  <c r="E28" i="7"/>
  <c r="E14" i="6"/>
  <c r="F16" i="6"/>
  <c r="F24" i="6"/>
  <c r="E14" i="7"/>
  <c r="E22" i="7"/>
  <c r="E26" i="7"/>
  <c r="E10" i="7"/>
  <c r="F18" i="7"/>
  <c r="E10" i="6"/>
  <c r="F20" i="6"/>
  <c r="F28" i="6"/>
  <c r="F26" i="6"/>
  <c r="F10" i="6"/>
  <c r="E18" i="6"/>
  <c r="F12" i="6"/>
  <c r="F18" i="6"/>
  <c r="E26" i="6"/>
  <c r="F14" i="6"/>
  <c r="E22" i="6"/>
  <c r="F22" i="6"/>
  <c r="E12" i="6"/>
  <c r="E16" i="6"/>
  <c r="E20" i="6"/>
  <c r="E24" i="6"/>
  <c r="E28" i="6"/>
  <c r="F10" i="1"/>
  <c r="E12" i="1"/>
  <c r="F14" i="1"/>
  <c r="E10" i="1" l="1"/>
  <c r="E14" i="1"/>
  <c r="F12" i="1"/>
</calcChain>
</file>

<file path=xl/sharedStrings.xml><?xml version="1.0" encoding="utf-8"?>
<sst xmlns="http://schemas.openxmlformats.org/spreadsheetml/2006/main" count="60" uniqueCount="14">
  <si>
    <t>AsB</t>
  </si>
  <si>
    <t>ug/g</t>
  </si>
  <si>
    <t>Concentração</t>
  </si>
  <si>
    <t>Média</t>
  </si>
  <si>
    <t xml:space="preserve">Desvio Padrão </t>
  </si>
  <si>
    <t>ax</t>
  </si>
  <si>
    <t>b</t>
  </si>
  <si>
    <t>massa</t>
  </si>
  <si>
    <t>volume</t>
  </si>
  <si>
    <t>FD</t>
  </si>
  <si>
    <t>As(III)</t>
  </si>
  <si>
    <t>DMA</t>
  </si>
  <si>
    <t>MMA</t>
  </si>
  <si>
    <t>As(V)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</si>
</sst>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AsB!$B$4:$B$8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AsB!$C$4:$C$8</c:f>
              <c:numCache>
                <c:formatCode>General</c:formatCode>
                <c:ptCount val="5"/>
                <c:pt idx="0">
                  <c:v>12</c:v>
                </c:pt>
                <c:pt idx="1">
                  <c:v>528</c:v>
                </c:pt>
                <c:pt idx="2">
                  <c:v>2038</c:v>
                </c:pt>
                <c:pt idx="3">
                  <c:v>4250</c:v>
                </c:pt>
                <c:pt idx="4">
                  <c:v>8637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7A-4FAE-8200-590990869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 (III)'!$B$4:$B$8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 (III)'!$C$4:$C$8</c:f>
              <c:numCache>
                <c:formatCode>General</c:formatCode>
                <c:ptCount val="5"/>
                <c:pt idx="0">
                  <c:v>8</c:v>
                </c:pt>
                <c:pt idx="1">
                  <c:v>307</c:v>
                </c:pt>
                <c:pt idx="2">
                  <c:v>1409</c:v>
                </c:pt>
                <c:pt idx="3">
                  <c:v>2894</c:v>
                </c:pt>
                <c:pt idx="4">
                  <c:v>5862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3A-4DF3-AC49-13974E9D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DMA!$B$4:$B$8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DMA!$C$4:$C$8</c:f>
              <c:numCache>
                <c:formatCode>General</c:formatCode>
                <c:ptCount val="5"/>
                <c:pt idx="0">
                  <c:v>14</c:v>
                </c:pt>
                <c:pt idx="1">
                  <c:v>176</c:v>
                </c:pt>
                <c:pt idx="2">
                  <c:v>1739</c:v>
                </c:pt>
                <c:pt idx="3">
                  <c:v>3408</c:v>
                </c:pt>
                <c:pt idx="4">
                  <c:v>6854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F4-4AD0-8DC5-5AF9D2549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MMA!$B$4:$B$8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MMA!$C$4:$C$8</c:f>
              <c:numCache>
                <c:formatCode>General</c:formatCode>
                <c:ptCount val="5"/>
                <c:pt idx="0">
                  <c:v>5</c:v>
                </c:pt>
                <c:pt idx="1">
                  <c:v>152</c:v>
                </c:pt>
                <c:pt idx="2">
                  <c:v>1640</c:v>
                </c:pt>
                <c:pt idx="3">
                  <c:v>3491</c:v>
                </c:pt>
                <c:pt idx="4">
                  <c:v>6876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07-4ADF-AB35-345B61E67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287485186235377"/>
                  <c:y val="9.12280701754386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'As (V)'!$B$4:$B$8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'As (V)'!$C$4:$C$8</c:f>
              <c:numCache>
                <c:formatCode>General</c:formatCode>
                <c:ptCount val="5"/>
                <c:pt idx="0">
                  <c:v>22</c:v>
                </c:pt>
                <c:pt idx="1">
                  <c:v>178</c:v>
                </c:pt>
                <c:pt idx="2">
                  <c:v>2333</c:v>
                </c:pt>
                <c:pt idx="3">
                  <c:v>3823</c:v>
                </c:pt>
                <c:pt idx="4">
                  <c:v>8163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8-49CD-BE5E-E859F6C10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349560"/>
        <c:axId val="475352840"/>
      </c:scatterChart>
      <c:valAx>
        <c:axId val="475349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52840"/>
        <c:crosses val="autoZero"/>
        <c:crossBetween val="midCat"/>
      </c:valAx>
      <c:valAx>
        <c:axId val="47535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5349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7</xdr:row>
      <xdr:rowOff>19050</xdr:rowOff>
    </xdr:from>
    <xdr:to>
      <xdr:col>12</xdr:col>
      <xdr:colOff>390524</xdr:colOff>
      <xdr:row>16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15" workbookViewId="0">
      <selection activeCell="E28" sqref="E28"/>
    </sheetView>
  </sheetViews>
  <sheetFormatPr defaultRowHeight="15" x14ac:dyDescent="0.25"/>
  <cols>
    <col min="2" max="2" width="13.28515625" customWidth="1"/>
    <col min="3" max="3" width="16.28515625" customWidth="1"/>
    <col min="4" max="4" width="25.42578125" customWidth="1"/>
    <col min="5" max="5" width="17.42578125" customWidth="1"/>
    <col min="6" max="6" width="15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429.57</v>
      </c>
      <c r="J2" s="1"/>
      <c r="K2" s="1"/>
    </row>
    <row r="3" spans="1:11" x14ac:dyDescent="0.25">
      <c r="A3" s="1"/>
      <c r="B3" s="2"/>
      <c r="C3" s="2" t="s">
        <v>0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7.6499999999999999E-2</v>
      </c>
      <c r="J3" s="1"/>
      <c r="K3" s="1"/>
    </row>
    <row r="4" spans="1:11" x14ac:dyDescent="0.25">
      <c r="A4" s="1"/>
      <c r="B4" s="2">
        <v>0</v>
      </c>
      <c r="C4" s="2">
        <v>12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2">
        <v>1</v>
      </c>
      <c r="C5" s="2">
        <v>528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2">
        <v>5</v>
      </c>
      <c r="C6" s="2">
        <v>2038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2">
        <v>10</v>
      </c>
      <c r="C7" s="2">
        <v>4250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2">
        <v>20</v>
      </c>
      <c r="C8" s="2">
        <v>8637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2">
        <v>1</v>
      </c>
      <c r="C10" s="2">
        <v>73</v>
      </c>
      <c r="D10" s="1">
        <f>((C10-$I$3)/$I$2)*0.005*5/0.1</f>
        <v>4.2439823544474717E-2</v>
      </c>
      <c r="E10" s="1">
        <f>AVERAGE(D10:D11)</f>
        <v>4.0320823315009371E-2</v>
      </c>
      <c r="F10" s="1">
        <f>STDEV(D10:D11)</f>
        <v>2.9967188631815972E-3</v>
      </c>
      <c r="G10" s="1"/>
      <c r="H10" s="1"/>
      <c r="I10" s="1"/>
      <c r="J10" s="1"/>
      <c r="K10" s="1"/>
    </row>
    <row r="11" spans="1:11" x14ac:dyDescent="0.25">
      <c r="A11" s="1"/>
      <c r="B11" s="2">
        <v>2</v>
      </c>
      <c r="C11" s="2">
        <v>69</v>
      </c>
      <c r="D11" s="1">
        <f>((C11-$I$3)/$I$2)*0.005*5/0.105</f>
        <v>3.8201823085544019E-2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2">
        <v>3</v>
      </c>
      <c r="C12" s="2">
        <v>2</v>
      </c>
      <c r="D12" s="1">
        <f>((C12-$I$3)/$I$2)*0.005*5/0.103</f>
        <v>1.086828530946842E-3</v>
      </c>
      <c r="E12" s="1">
        <f>AVERAGE(D12:D13)</f>
        <v>3.3934126238513466E-3</v>
      </c>
      <c r="F12" s="1">
        <f>STDEV(D12:D13)</f>
        <v>3.2620025069395936E-3</v>
      </c>
      <c r="G12" s="1"/>
      <c r="H12" s="1"/>
      <c r="I12" s="1"/>
      <c r="J12" s="1"/>
      <c r="K12" s="1"/>
    </row>
    <row r="13" spans="1:11" x14ac:dyDescent="0.25">
      <c r="A13" s="1"/>
      <c r="B13" s="2">
        <v>4</v>
      </c>
      <c r="C13" s="2">
        <v>8</v>
      </c>
      <c r="D13" s="1">
        <f>((C13-$I$3)/$I$2)*0.005*5/0.0809</f>
        <v>5.6999967167558514E-3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2">
        <v>5</v>
      </c>
      <c r="C14" s="2">
        <v>138</v>
      </c>
      <c r="D14" s="1">
        <f>((C14-$I$3)/$I$2)*0.005*5/0.108</f>
        <v>7.4322546060272152E-2</v>
      </c>
      <c r="E14" s="1">
        <f>AVERAGE(D14:D15)</f>
        <v>7.4713925027357964E-2</v>
      </c>
      <c r="F14" s="1">
        <f>STDEV(D14:D15)</f>
        <v>5.5349344328031866E-4</v>
      </c>
      <c r="G14" s="1"/>
      <c r="H14" s="1"/>
      <c r="I14" s="1"/>
      <c r="J14" s="1"/>
      <c r="K14" s="1"/>
    </row>
    <row r="15" spans="1:11" x14ac:dyDescent="0.25">
      <c r="A15" s="1"/>
      <c r="B15" s="2">
        <v>6</v>
      </c>
      <c r="C15" s="2">
        <v>133</v>
      </c>
      <c r="D15" s="1">
        <f>((C15-$I$3)/$I$2)*0.005*5/0.103</f>
        <v>7.5105303994443762E-2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2">
        <v>7</v>
      </c>
      <c r="C16" s="2">
        <v>121</v>
      </c>
      <c r="D16" s="1">
        <f>((C16-$I$3)/$I$2)*0.005*5/0.101</f>
        <v>6.9677955643877826E-2</v>
      </c>
      <c r="E16" s="1">
        <f>AVERAGE(D16:D17)</f>
        <v>6.819526502569534E-2</v>
      </c>
      <c r="F16" s="1">
        <f>STDEV(D16:D17)</f>
        <v>2.0968411810370203E-3</v>
      </c>
      <c r="G16" s="1"/>
      <c r="H16" s="1"/>
      <c r="I16" s="1"/>
      <c r="J16" s="1"/>
      <c r="K16" s="1"/>
    </row>
    <row r="17" spans="1:11" x14ac:dyDescent="0.25">
      <c r="A17" s="1"/>
      <c r="B17" s="2">
        <v>8</v>
      </c>
      <c r="C17" s="2">
        <v>117</v>
      </c>
      <c r="D17" s="1">
        <f>((C17-$I$3)/$I$2)*0.005*5/0.102</f>
        <v>6.6712574407512854E-2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2">
        <v>11</v>
      </c>
      <c r="C18" s="3">
        <v>201</v>
      </c>
      <c r="D18" s="1">
        <f>((C18-$I$3)/$I$2)*0.005*5/0.0507</f>
        <v>0.23063692562798108</v>
      </c>
      <c r="E18" s="1">
        <f>AVERAGE(D18:D19)</f>
        <v>0.24192678573408671</v>
      </c>
      <c r="F18" s="1">
        <f>STDEV(D18:D19)</f>
        <v>1.5966273279349522E-2</v>
      </c>
      <c r="G18" s="1"/>
      <c r="H18" s="1"/>
      <c r="I18" s="1"/>
      <c r="J18" s="1"/>
      <c r="K18" s="1"/>
    </row>
    <row r="19" spans="1:11" x14ac:dyDescent="0.25">
      <c r="A19" s="1"/>
      <c r="B19" s="2">
        <v>12</v>
      </c>
      <c r="C19" s="3">
        <v>195</v>
      </c>
      <c r="D19" s="1">
        <f>((C19-$I$3)/$I$2)*0.005*5/0.0448</f>
        <v>0.25321664584019232</v>
      </c>
      <c r="E19" s="1"/>
      <c r="F19" s="1"/>
      <c r="G19" s="1"/>
      <c r="H19" s="1"/>
      <c r="I19" s="1"/>
      <c r="J19" s="1"/>
      <c r="K19" s="1"/>
    </row>
    <row r="20" spans="1:11" x14ac:dyDescent="0.25">
      <c r="B20" s="2">
        <v>15</v>
      </c>
      <c r="C20" s="2">
        <v>437</v>
      </c>
      <c r="D20" s="1">
        <f>((C20-$I$3)/$I$2)*0.005*5/0.1006</f>
        <v>0.25276299231405802</v>
      </c>
      <c r="E20" s="1">
        <f>AVERAGE(D20:D21)</f>
        <v>0.25044245377985586</v>
      </c>
      <c r="F20" s="1">
        <f>STDEV(D20:D21)</f>
        <v>3.2817370670780457E-3</v>
      </c>
    </row>
    <row r="21" spans="1:11" x14ac:dyDescent="0.25">
      <c r="B21" s="2">
        <v>16</v>
      </c>
      <c r="C21" s="2">
        <v>452</v>
      </c>
      <c r="D21" s="1">
        <f>((C21-$I$3)/$I$2)*0.005*5/0.106</f>
        <v>0.24812191524565375</v>
      </c>
      <c r="E21" s="1"/>
      <c r="F21" s="1"/>
    </row>
    <row r="22" spans="1:11" x14ac:dyDescent="0.25">
      <c r="B22" s="2">
        <v>17</v>
      </c>
      <c r="C22" s="2">
        <v>4545</v>
      </c>
      <c r="D22" s="1">
        <f>((C22-$I$3)/$I$2)*0.005*5/0.05</f>
        <v>5.2900848522941546</v>
      </c>
      <c r="E22" s="1">
        <f>AVERAGE(D22:D23)</f>
        <v>5.260985985985986</v>
      </c>
      <c r="F22" s="1">
        <f>STDEV(D22:D23)</f>
        <v>4.1152011382694177E-2</v>
      </c>
    </row>
    <row r="23" spans="1:11" x14ac:dyDescent="0.25">
      <c r="B23" s="2">
        <v>18</v>
      </c>
      <c r="C23" s="2">
        <v>4495</v>
      </c>
      <c r="D23" s="1">
        <f>((C23-$I$3)/$I$2)*0.005*5/0.05</f>
        <v>5.2318871196778165</v>
      </c>
      <c r="E23" s="1"/>
      <c r="F23" s="1"/>
    </row>
    <row r="24" spans="1:11" x14ac:dyDescent="0.25">
      <c r="B24" s="2">
        <v>19</v>
      </c>
      <c r="C24" s="2">
        <v>1995</v>
      </c>
      <c r="D24" s="1">
        <f>((C24-$I$3)/$I$2)*0.005*5/0.0502</f>
        <v>2.3127494908973643</v>
      </c>
      <c r="E24" s="1">
        <f>AVERAGE(D24:D25)</f>
        <v>2.4139256184372968</v>
      </c>
      <c r="F24" s="1">
        <f>STDEV(D24:D25)</f>
        <v>0.14308465175536295</v>
      </c>
    </row>
    <row r="25" spans="1:11" x14ac:dyDescent="0.25">
      <c r="B25" s="2">
        <v>20</v>
      </c>
      <c r="C25" s="2">
        <v>2001</v>
      </c>
      <c r="D25" s="1">
        <f>((C25-$I$3)/$I$2)*0.005*5/0.0463</f>
        <v>2.5151017459772298</v>
      </c>
      <c r="E25" s="1"/>
      <c r="F25" s="1"/>
    </row>
    <row r="26" spans="1:11" x14ac:dyDescent="0.25">
      <c r="B26" s="2">
        <v>21</v>
      </c>
      <c r="C26" s="2">
        <v>1447</v>
      </c>
      <c r="D26" s="1">
        <f>((C26-$I$3)/$I$2)*0.005*5/0.1006</f>
        <v>0.83705434363116193</v>
      </c>
      <c r="E26" s="1">
        <f>AVERAGE(D26:D27)</f>
        <v>0.85326981937982715</v>
      </c>
      <c r="F26" s="1">
        <f>STDEV(D26:D27)</f>
        <v>2.2932145724094449E-2</v>
      </c>
    </row>
    <row r="27" spans="1:11" x14ac:dyDescent="0.25">
      <c r="B27" s="2">
        <v>22</v>
      </c>
      <c r="C27" s="2">
        <v>1518</v>
      </c>
      <c r="D27" s="1">
        <f>((C27-$I$3)/$I$2)*0.005*5/0.1016</f>
        <v>0.86948529512849249</v>
      </c>
      <c r="E27" s="1"/>
      <c r="F27" s="1"/>
    </row>
    <row r="28" spans="1:11" x14ac:dyDescent="0.25">
      <c r="B28" s="2">
        <v>23</v>
      </c>
      <c r="C28" s="2">
        <v>437</v>
      </c>
      <c r="D28" s="1">
        <f>((C28-$I$3)/$I$2)*0.005*5/0.1007</f>
        <v>0.25251198636339856</v>
      </c>
      <c r="E28" s="1">
        <f>AVERAGE(D28:D29)</f>
        <v>0.25810617352974863</v>
      </c>
      <c r="F28" s="1">
        <f>STDEV(D28:D29)</f>
        <v>7.9113753611057477E-3</v>
      </c>
    </row>
    <row r="29" spans="1:11" x14ac:dyDescent="0.25">
      <c r="B29" s="2">
        <v>24</v>
      </c>
      <c r="C29" s="2">
        <v>455</v>
      </c>
      <c r="D29" s="1">
        <f>((C29-$I$3)/$I$2)*0.005*5/0.1004</f>
        <v>0.26370036069609865</v>
      </c>
      <c r="E29" s="1"/>
    </row>
    <row r="30" spans="1:11" x14ac:dyDescent="0.25">
      <c r="D30" s="1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  <row r="40" spans="2:3" x14ac:dyDescent="0.25">
      <c r="B40" s="4"/>
      <c r="C40" s="4"/>
    </row>
    <row r="41" spans="2:3" x14ac:dyDescent="0.25">
      <c r="B41" s="4"/>
      <c r="C41" s="4"/>
    </row>
    <row r="42" spans="2:3" x14ac:dyDescent="0.25">
      <c r="B42" s="4"/>
      <c r="C42" s="5"/>
    </row>
    <row r="43" spans="2:3" x14ac:dyDescent="0.25">
      <c r="B43" s="4"/>
      <c r="C43" s="5"/>
    </row>
    <row r="44" spans="2:3" x14ac:dyDescent="0.25">
      <c r="B44" s="4"/>
      <c r="C44" s="4"/>
    </row>
    <row r="45" spans="2:3" x14ac:dyDescent="0.25">
      <c r="B45" s="4"/>
      <c r="C45" s="4"/>
    </row>
    <row r="46" spans="2:3" x14ac:dyDescent="0.25">
      <c r="B46" s="4"/>
      <c r="C46" s="4"/>
    </row>
    <row r="47" spans="2:3" x14ac:dyDescent="0.25">
      <c r="B47" s="4"/>
      <c r="C47" s="4"/>
    </row>
    <row r="48" spans="2:3" x14ac:dyDescent="0.25">
      <c r="B48" s="4"/>
      <c r="C48" s="4"/>
    </row>
    <row r="49" spans="2:3" x14ac:dyDescent="0.25">
      <c r="B49" s="4"/>
      <c r="C49" s="4"/>
    </row>
    <row r="50" spans="2:3" x14ac:dyDescent="0.25">
      <c r="B50" s="4"/>
      <c r="C50" s="4"/>
    </row>
    <row r="51" spans="2:3" x14ac:dyDescent="0.25">
      <c r="B51" s="4"/>
      <c r="C51" s="4"/>
    </row>
    <row r="52" spans="2:3" x14ac:dyDescent="0.25">
      <c r="B52" s="4"/>
      <c r="C52" s="4"/>
    </row>
    <row r="53" spans="2:3" x14ac:dyDescent="0.25">
      <c r="B53" s="4"/>
      <c r="C53" s="4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9" workbookViewId="0">
      <selection activeCell="E28" sqref="E28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292.64</v>
      </c>
      <c r="J2" s="1"/>
      <c r="K2" s="1"/>
    </row>
    <row r="3" spans="1:11" x14ac:dyDescent="0.25">
      <c r="A3" s="1"/>
      <c r="C3" s="4" t="s">
        <v>10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10.999000000000001</v>
      </c>
      <c r="J3" s="1"/>
      <c r="K3" s="1"/>
    </row>
    <row r="4" spans="1:11" x14ac:dyDescent="0.25">
      <c r="A4" s="1"/>
      <c r="B4" s="4">
        <v>0</v>
      </c>
      <c r="C4" s="4">
        <v>8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307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1409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2894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5862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1</v>
      </c>
      <c r="C10" s="4">
        <v>7</v>
      </c>
      <c r="D10" s="1">
        <f>((C10-$I$3)/$I$2)*0.005*5/0.1</f>
        <v>-3.4163135593220342E-3</v>
      </c>
      <c r="E10" s="1">
        <f>AVERAGE(D10:D11)</f>
        <v>-4.555389850035149E-3</v>
      </c>
      <c r="F10" s="1">
        <f>STDEV(D10:D11)</f>
        <v>1.6108971389041256E-3</v>
      </c>
      <c r="G10" s="1"/>
      <c r="H10" s="1"/>
      <c r="I10" s="1"/>
      <c r="J10" s="1"/>
      <c r="K10" s="1"/>
    </row>
    <row r="11" spans="1:11" x14ac:dyDescent="0.25">
      <c r="A11" s="1"/>
      <c r="B11" s="4">
        <v>2</v>
      </c>
      <c r="C11" s="4">
        <v>4</v>
      </c>
      <c r="D11" s="1">
        <f>((C11-$I$3)/$I$2)*0.005*5/0.105</f>
        <v>-5.6944661407482642E-3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</v>
      </c>
      <c r="C12" s="4">
        <v>29</v>
      </c>
      <c r="D12" s="1">
        <f>((C12-$I$3)/$I$2)*0.005*5/0.103</f>
        <v>1.4930203517227835E-2</v>
      </c>
      <c r="E12" s="1">
        <f>AVERAGE(D12:D13)</f>
        <v>1.8025480960336474E-2</v>
      </c>
      <c r="F12" s="1">
        <f>STDEV(D12:D13)</f>
        <v>4.3773833393517397E-3</v>
      </c>
      <c r="G12" s="1"/>
      <c r="H12" s="1"/>
      <c r="I12" s="1"/>
      <c r="J12" s="1"/>
      <c r="K12" s="1"/>
    </row>
    <row r="13" spans="1:11" x14ac:dyDescent="0.25">
      <c r="A13" s="1"/>
      <c r="B13" s="4">
        <v>4</v>
      </c>
      <c r="C13" s="4">
        <v>31</v>
      </c>
      <c r="D13" s="1">
        <f>((C13-$I$3)/$I$2)*0.005*5/0.0809</f>
        <v>2.1120758403445111E-2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5</v>
      </c>
      <c r="C14" s="4">
        <v>71</v>
      </c>
      <c r="D14" s="1">
        <f>((C14-$I$3)/$I$2)*0.005*5/0.108</f>
        <v>4.7461455612255239E-2</v>
      </c>
      <c r="E14" s="1">
        <f>AVERAGE(D14:D15)</f>
        <v>4.9442842362864552E-2</v>
      </c>
      <c r="F14" s="1">
        <f>STDEV(D14:D15)</f>
        <v>2.8021040150180473E-3</v>
      </c>
      <c r="G14" s="1"/>
      <c r="H14" s="1"/>
      <c r="I14" s="1"/>
      <c r="J14" s="1"/>
      <c r="K14" s="1"/>
    </row>
    <row r="15" spans="1:11" x14ac:dyDescent="0.25">
      <c r="A15" s="1"/>
      <c r="B15" s="4">
        <v>6</v>
      </c>
      <c r="C15" s="4">
        <v>73</v>
      </c>
      <c r="D15" s="1">
        <f>((C15-$I$3)/$I$2)*0.005*5/0.103</f>
        <v>5.1424229113473864E-2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7</v>
      </c>
      <c r="C16" s="4">
        <v>5</v>
      </c>
      <c r="D16" s="1">
        <f>((C16-$I$3)/$I$2)*0.005*5/0.101</f>
        <v>-5.0741559257073878E-3</v>
      </c>
      <c r="E16" s="1">
        <f>AVERAGE(D16:D17)</f>
        <v>-3.7929709023148805E-3</v>
      </c>
      <c r="F16" s="1">
        <f>STDEV(D16:D17)</f>
        <v>1.8118692359909746E-3</v>
      </c>
      <c r="G16" s="1"/>
      <c r="H16" s="1"/>
      <c r="I16" s="1"/>
      <c r="J16" s="1"/>
      <c r="K16" s="1"/>
    </row>
    <row r="17" spans="1:11" x14ac:dyDescent="0.25">
      <c r="A17" s="1"/>
      <c r="B17" s="4">
        <v>8</v>
      </c>
      <c r="C17" s="4">
        <v>8</v>
      </c>
      <c r="D17" s="1">
        <f>((C17-$I$3)/$I$2)*0.005*5/0.102</f>
        <v>-2.5117858789223736E-3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11</v>
      </c>
      <c r="C18" s="5">
        <v>151</v>
      </c>
      <c r="D18" s="1">
        <f>((C18-$I$3)/$I$2)*0.005*5/0.0507</f>
        <v>0.23590084632531114</v>
      </c>
      <c r="E18" s="1">
        <f>AVERAGE(D18:D19)</f>
        <v>0.2438068889934179</v>
      </c>
      <c r="F18" s="1">
        <f>STDEV(D18:D19)</f>
        <v>1.1180832765936939E-2</v>
      </c>
      <c r="G18" s="1"/>
      <c r="H18" s="1"/>
      <c r="I18" s="1"/>
      <c r="J18" s="1"/>
      <c r="K18" s="1"/>
    </row>
    <row r="19" spans="1:11" x14ac:dyDescent="0.25">
      <c r="A19" s="1"/>
      <c r="B19" s="4">
        <v>12</v>
      </c>
      <c r="C19" s="5">
        <v>143</v>
      </c>
      <c r="D19" s="1">
        <f>((C19-$I$3)/$I$2)*0.005*5/0.0448</f>
        <v>0.25171293166152464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15</v>
      </c>
      <c r="C20" s="4">
        <v>111</v>
      </c>
      <c r="D20" s="1">
        <f>((C20-$I$3)/$I$2)*0.005*5/0.1006</f>
        <v>8.4920527409626453E-2</v>
      </c>
      <c r="E20" s="1">
        <f>AVERAGE(D20:D21)</f>
        <v>7.7518874580949276E-2</v>
      </c>
      <c r="F20" s="1">
        <f>STDEV(D20:D21)</f>
        <v>1.0467517814292436E-2</v>
      </c>
    </row>
    <row r="21" spans="1:11" x14ac:dyDescent="0.25">
      <c r="B21" s="4">
        <v>16</v>
      </c>
      <c r="C21" s="4">
        <v>98</v>
      </c>
      <c r="D21" s="1">
        <f>((C21-$I$3)/$I$2)*0.005*5/0.106</f>
        <v>7.0117221752272113E-2</v>
      </c>
      <c r="E21" s="1"/>
      <c r="F21" s="1"/>
    </row>
    <row r="22" spans="1:11" x14ac:dyDescent="0.25">
      <c r="B22" s="4">
        <v>17</v>
      </c>
      <c r="C22" s="4">
        <v>1469</v>
      </c>
      <c r="D22" s="1">
        <f>((C22-$I$3)/$I$2)*0.005*5/0.05</f>
        <v>2.4911170721705846</v>
      </c>
      <c r="E22" s="1">
        <f>AVERAGE(D22:D23)</f>
        <v>2.3886020366320393</v>
      </c>
      <c r="F22" s="1">
        <f>STDEV(D22:D23)</f>
        <v>0.14497815360577065</v>
      </c>
    </row>
    <row r="23" spans="1:11" x14ac:dyDescent="0.25">
      <c r="B23" s="4">
        <v>18</v>
      </c>
      <c r="C23" s="4">
        <v>1349</v>
      </c>
      <c r="D23" s="1">
        <f>((C23-$I$3)/$I$2)*0.005*5/0.05</f>
        <v>2.2860870010934939</v>
      </c>
      <c r="E23" s="1"/>
      <c r="F23" s="1"/>
    </row>
    <row r="24" spans="1:11" x14ac:dyDescent="0.25">
      <c r="B24" s="4">
        <v>19</v>
      </c>
      <c r="C24" s="4">
        <v>593</v>
      </c>
      <c r="D24" s="1">
        <f>((C24-$I$3)/$I$2)*0.005*5/0.0502</f>
        <v>0.99043581006754833</v>
      </c>
      <c r="E24" s="1">
        <f>AVERAGE(D24:D25)</f>
        <v>1.0450654904910164</v>
      </c>
      <c r="F24" s="1">
        <f>STDEV(D24:D25)</f>
        <v>7.725803496297648E-2</v>
      </c>
    </row>
    <row r="25" spans="1:11" x14ac:dyDescent="0.25">
      <c r="B25" s="4">
        <v>20</v>
      </c>
      <c r="C25" s="4">
        <v>607</v>
      </c>
      <c r="D25" s="1">
        <f>((C25-$I$3)/$I$2)*0.005*5/0.0463</f>
        <v>1.0996951709144844</v>
      </c>
      <c r="E25" s="1"/>
      <c r="F25" s="1"/>
    </row>
    <row r="26" spans="1:11" x14ac:dyDescent="0.25">
      <c r="B26" s="4">
        <v>21</v>
      </c>
      <c r="C26" s="4">
        <v>931</v>
      </c>
      <c r="D26" s="1">
        <f>((C26-$I$3)/$I$2)*0.005*5/0.1006</f>
        <v>0.78126188875494995</v>
      </c>
      <c r="E26" s="1">
        <f>AVERAGE(D26:D27)</f>
        <v>0.75975948652756775</v>
      </c>
      <c r="F26" s="1">
        <f>STDEV(D26:D27)</f>
        <v>3.0408988853565355E-2</v>
      </c>
    </row>
    <row r="27" spans="1:11" x14ac:dyDescent="0.25">
      <c r="B27" s="4">
        <v>22</v>
      </c>
      <c r="C27" s="4">
        <v>889</v>
      </c>
      <c r="D27" s="1">
        <f>((C27-$I$3)/$I$2)*0.005*5/0.1016</f>
        <v>0.73825708430018555</v>
      </c>
      <c r="E27" s="1"/>
      <c r="F27" s="1"/>
    </row>
    <row r="28" spans="1:11" x14ac:dyDescent="0.25">
      <c r="B28" s="4">
        <v>23</v>
      </c>
      <c r="C28" s="4">
        <v>151</v>
      </c>
      <c r="D28" s="1">
        <f>((C28-$I$3)/$I$2)*0.005*5/0.1007</f>
        <v>0.11877033672982398</v>
      </c>
      <c r="E28" s="1">
        <f>AVERAGE(D28:D29)</f>
        <v>0.12277678029336006</v>
      </c>
      <c r="F28" s="1">
        <f>STDEV(D28:D29)</f>
        <v>5.6659668244351136E-3</v>
      </c>
    </row>
    <row r="29" spans="1:11" x14ac:dyDescent="0.25">
      <c r="B29" s="4">
        <v>24</v>
      </c>
      <c r="C29" s="4">
        <v>160</v>
      </c>
      <c r="D29" s="1">
        <f>((C29-$I$3)/$I$2)*0.005*5/0.1004</f>
        <v>0.12678322385689614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9" workbookViewId="0">
      <selection activeCell="E24" sqref="E24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345.79</v>
      </c>
      <c r="J2" s="1"/>
      <c r="K2" s="1"/>
    </row>
    <row r="3" spans="1:11" x14ac:dyDescent="0.25">
      <c r="A3" s="1"/>
      <c r="C3" s="4" t="s">
        <v>11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51.462000000000003</v>
      </c>
      <c r="J3" s="1"/>
      <c r="K3" s="1"/>
    </row>
    <row r="4" spans="1:11" x14ac:dyDescent="0.25">
      <c r="A4" s="1"/>
      <c r="B4" s="4">
        <v>0</v>
      </c>
      <c r="C4" s="4">
        <v>14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176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1739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3408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6854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1</v>
      </c>
      <c r="C10" s="4">
        <v>3</v>
      </c>
      <c r="D10" s="1">
        <f>((C10-$I$3)/$I$2)*0.005*5/0.1</f>
        <v>-3.5037161282859539E-2</v>
      </c>
      <c r="E10" s="1">
        <f>AVERAGE(D10:D11)</f>
        <v>-3.3170111504505211E-2</v>
      </c>
      <c r="F10" s="1">
        <f>STDEV(D10:D11)</f>
        <v>2.6404071181743718E-3</v>
      </c>
      <c r="G10" s="1"/>
      <c r="H10" s="1"/>
      <c r="I10" s="1"/>
      <c r="J10" s="1"/>
      <c r="K10" s="1"/>
    </row>
    <row r="11" spans="1:11" x14ac:dyDescent="0.25">
      <c r="A11" s="1"/>
      <c r="B11" s="4">
        <v>2</v>
      </c>
      <c r="C11" s="4">
        <v>6</v>
      </c>
      <c r="D11" s="1">
        <f>((C11-$I$3)/$I$2)*0.005*5/0.105</f>
        <v>-3.1303061726150883E-2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</v>
      </c>
      <c r="C12" s="4">
        <v>2</v>
      </c>
      <c r="D12" s="1">
        <f>((C12-$I$3)/$I$2)*0.005*5/0.103</f>
        <v>-3.4718585863747486E-2</v>
      </c>
      <c r="E12" s="1">
        <f>AVERAGE(D12:D13)</f>
        <v>-3.8567067422639607E-2</v>
      </c>
      <c r="F12" s="1">
        <f>STDEV(D12:D13)</f>
        <v>5.442574815127988E-3</v>
      </c>
      <c r="G12" s="1"/>
      <c r="H12" s="1"/>
      <c r="I12" s="1"/>
      <c r="J12" s="1"/>
      <c r="K12" s="1"/>
    </row>
    <row r="13" spans="1:11" x14ac:dyDescent="0.25">
      <c r="A13" s="1"/>
      <c r="B13" s="4">
        <v>4</v>
      </c>
      <c r="C13" s="4">
        <v>4</v>
      </c>
      <c r="D13" s="1">
        <f>((C13-$I$3)/$I$2)*0.005*5/0.0809</f>
        <v>-4.2415548981531728E-2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5</v>
      </c>
      <c r="C14" s="4">
        <v>3</v>
      </c>
      <c r="D14" s="1">
        <f>((C14-$I$3)/$I$2)*0.005*5/0.108</f>
        <v>-3.2441816002647728E-2</v>
      </c>
      <c r="E14" s="1">
        <f>AVERAGE(D14:D15)</f>
        <v>-3.3580200933197607E-2</v>
      </c>
      <c r="F14" s="1">
        <f>STDEV(D14:D15)</f>
        <v>1.6099194079847933E-3</v>
      </c>
      <c r="G14" s="1"/>
      <c r="H14" s="1"/>
      <c r="I14" s="1"/>
      <c r="J14" s="1"/>
      <c r="K14" s="1"/>
    </row>
    <row r="15" spans="1:11" x14ac:dyDescent="0.25">
      <c r="A15" s="1"/>
      <c r="B15" s="4">
        <v>6</v>
      </c>
      <c r="C15" s="4">
        <v>2</v>
      </c>
      <c r="D15" s="1">
        <f>((C15-$I$3)/$I$2)*0.005*5/0.103</f>
        <v>-3.4718585863747486E-2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7</v>
      </c>
      <c r="C16" s="4">
        <v>8</v>
      </c>
      <c r="D16" s="1">
        <f>((C16-$I$3)/$I$2)*0.005*5/0.101</f>
        <v>-3.1111139107779889E-2</v>
      </c>
      <c r="E16" s="1">
        <f>AVERAGE(D16:D17)</f>
        <v>-3.2021842578036419E-2</v>
      </c>
      <c r="F16" s="1">
        <f>STDEV(D16:D17)</f>
        <v>1.2879291989370254E-3</v>
      </c>
      <c r="G16" s="1"/>
      <c r="H16" s="1"/>
      <c r="I16" s="1"/>
      <c r="J16" s="1"/>
      <c r="K16" s="1"/>
    </row>
    <row r="17" spans="1:11" x14ac:dyDescent="0.25">
      <c r="A17" s="1"/>
      <c r="B17" s="4">
        <v>8</v>
      </c>
      <c r="C17" s="4">
        <v>5</v>
      </c>
      <c r="D17" s="1">
        <f>((C17-$I$3)/$I$2)*0.005*5/0.102</f>
        <v>-3.2932546048292946E-2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11</v>
      </c>
      <c r="C18" s="5">
        <v>17</v>
      </c>
      <c r="D18" s="1">
        <f>((C18-$I$3)/$I$2)*0.005*5/0.0507</f>
        <v>-4.9142822658095379E-2</v>
      </c>
      <c r="E18" s="1">
        <f>AVERAGE(D18:D19)</f>
        <v>-5.5606388689377867E-2</v>
      </c>
      <c r="F18" s="1">
        <f>STDEV(D18:D19)</f>
        <v>9.140862742733704E-3</v>
      </c>
      <c r="G18" s="1"/>
      <c r="H18" s="1"/>
      <c r="I18" s="1"/>
      <c r="J18" s="1"/>
      <c r="K18" s="1"/>
    </row>
    <row r="19" spans="1:11" x14ac:dyDescent="0.25">
      <c r="A19" s="1"/>
      <c r="B19" s="4">
        <v>12</v>
      </c>
      <c r="C19" s="5">
        <v>13</v>
      </c>
      <c r="D19" s="1">
        <f>((C19-$I$3)/$I$2)*0.005*5/0.0448</f>
        <v>-6.2069954720660354E-2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15</v>
      </c>
      <c r="C20" s="4">
        <v>65</v>
      </c>
      <c r="D20" s="1">
        <f>((C20-$I$3)/$I$2)*0.005*5/0.1006</f>
        <v>9.7293563009576631E-3</v>
      </c>
      <c r="E20" s="1">
        <f>AVERAGE(D20:D21)</f>
        <v>7.4353571589510902E-3</v>
      </c>
      <c r="F20" s="1">
        <f>STDEV(D20:D21)</f>
        <v>3.2442046986979377E-3</v>
      </c>
    </row>
    <row r="21" spans="1:11" x14ac:dyDescent="0.25">
      <c r="B21" s="4">
        <v>16</v>
      </c>
      <c r="C21" s="4">
        <v>59</v>
      </c>
      <c r="D21" s="1">
        <f>((C21-$I$3)/$I$2)*0.005*5/0.106</f>
        <v>5.1413580169445174E-3</v>
      </c>
      <c r="E21" s="1"/>
      <c r="F21" s="1"/>
    </row>
    <row r="22" spans="1:11" x14ac:dyDescent="0.25">
      <c r="B22" s="4">
        <v>17</v>
      </c>
      <c r="C22" s="4">
        <v>2224</v>
      </c>
      <c r="D22" s="1">
        <f>((C22-$I$3)/$I$2)*0.005*5/0.05</f>
        <v>3.1414124179415248</v>
      </c>
      <c r="E22" s="1">
        <f>AVERAGE(D22:D23)</f>
        <v>3.058992452066283</v>
      </c>
      <c r="F22" s="1">
        <f>STDEV(D22:D23)</f>
        <v>0.11655943355109497</v>
      </c>
    </row>
    <row r="23" spans="1:11" x14ac:dyDescent="0.25">
      <c r="B23" s="4">
        <v>18</v>
      </c>
      <c r="C23" s="4">
        <v>2110</v>
      </c>
      <c r="D23" s="1">
        <f>((C23-$I$3)/$I$2)*0.005*5/0.05</f>
        <v>2.9765724861910408</v>
      </c>
      <c r="E23" s="1"/>
      <c r="F23" s="1"/>
    </row>
    <row r="24" spans="1:11" x14ac:dyDescent="0.25">
      <c r="B24" s="4">
        <v>19</v>
      </c>
      <c r="C24" s="4">
        <v>605</v>
      </c>
      <c r="D24" s="1">
        <f>((C24-$I$3)/$I$2)*0.005*5/0.0502</f>
        <v>0.7972073647628749</v>
      </c>
      <c r="E24" s="1">
        <f>AVERAGE(D24:D25)</f>
        <v>0.84015215213583028</v>
      </c>
      <c r="F24" s="1">
        <f>STDEV(D24:D25)</f>
        <v>6.0733100736062327E-2</v>
      </c>
    </row>
    <row r="25" spans="1:11" x14ac:dyDescent="0.25">
      <c r="B25" s="4">
        <v>20</v>
      </c>
      <c r="C25" s="4">
        <v>617</v>
      </c>
      <c r="D25" s="1">
        <f>((C25-$I$3)/$I$2)*0.005*5/0.0463</f>
        <v>0.88309693950878565</v>
      </c>
      <c r="E25" s="1"/>
      <c r="F25" s="1"/>
    </row>
    <row r="26" spans="1:11" x14ac:dyDescent="0.25">
      <c r="B26" s="4">
        <v>21</v>
      </c>
      <c r="C26" s="4">
        <v>2873</v>
      </c>
      <c r="D26" s="1">
        <f>((C26-$I$3)/$I$2)*0.005*5/0.1006</f>
        <v>2.0277550981453305</v>
      </c>
      <c r="E26" s="1">
        <f>AVERAGE(D26:D27)</f>
        <v>1.9821961578591643</v>
      </c>
      <c r="F26" s="1">
        <f>STDEV(D26:D27)</f>
        <v>6.4430071240042283E-2</v>
      </c>
    </row>
    <row r="27" spans="1:11" x14ac:dyDescent="0.25">
      <c r="B27" s="4">
        <v>22</v>
      </c>
      <c r="C27" s="4">
        <v>2773</v>
      </c>
      <c r="D27" s="1">
        <f>((C27-$I$3)/$I$2)*0.005*5/0.1016</f>
        <v>1.936637217572998</v>
      </c>
      <c r="E27" s="1"/>
      <c r="F27" s="1"/>
    </row>
    <row r="28" spans="1:11" x14ac:dyDescent="0.25">
      <c r="B28" s="4">
        <v>23</v>
      </c>
      <c r="C28" s="4">
        <v>2693</v>
      </c>
      <c r="D28" s="1">
        <f>((C28-$I$3)/$I$2)*0.005*5/0.1007</f>
        <v>1.8965092755810691</v>
      </c>
      <c r="E28" s="1">
        <f>AVERAGE(D28:D29)</f>
        <v>1.9418287090119388</v>
      </c>
      <c r="F28" s="1">
        <f>STDEV(D28:D29)</f>
        <v>6.4091357397000642E-2</v>
      </c>
    </row>
    <row r="29" spans="1:11" x14ac:dyDescent="0.25">
      <c r="B29" s="4">
        <v>24</v>
      </c>
      <c r="C29" s="4">
        <v>2811</v>
      </c>
      <c r="D29" s="1">
        <f>((C29-$I$3)/$I$2)*0.005*5/0.1004</f>
        <v>1.9871481424428086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16" workbookViewId="0">
      <selection activeCell="E24" sqref="E24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349.33</v>
      </c>
      <c r="J2" s="1"/>
      <c r="K2" s="1"/>
    </row>
    <row r="3" spans="1:11" x14ac:dyDescent="0.25">
      <c r="A3" s="1"/>
      <c r="C3" s="4" t="s">
        <v>12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82.375</v>
      </c>
      <c r="J3" s="1"/>
      <c r="K3" s="1"/>
    </row>
    <row r="4" spans="1:11" x14ac:dyDescent="0.25">
      <c r="A4" s="1"/>
      <c r="B4" s="4">
        <v>0</v>
      </c>
      <c r="C4" s="4">
        <v>5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152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1640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3491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6876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1</v>
      </c>
      <c r="C10" s="4">
        <v>5</v>
      </c>
      <c r="D10" s="1">
        <f>((C10-$I$3)/$I$2)*0.005*5/0.1</f>
        <v>-5.5373858529184437E-2</v>
      </c>
      <c r="E10" s="1">
        <f>AVERAGE(D10:D11)</f>
        <v>-5.2692279642799211E-2</v>
      </c>
      <c r="F10" s="1">
        <f>STDEV(D10:D11)</f>
        <v>3.7923252296993225E-3</v>
      </c>
      <c r="G10" s="1"/>
      <c r="H10" s="1"/>
      <c r="I10" s="1"/>
      <c r="J10" s="1"/>
      <c r="K10" s="1"/>
    </row>
    <row r="11" spans="1:11" x14ac:dyDescent="0.25">
      <c r="A11" s="1"/>
      <c r="B11" s="4">
        <v>2</v>
      </c>
      <c r="C11" s="4">
        <v>9</v>
      </c>
      <c r="D11" s="1">
        <f>((C11-$I$3)/$I$2)*0.005*5/0.105</f>
        <v>-5.0010700756413992E-2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</v>
      </c>
      <c r="C12" s="4">
        <v>4</v>
      </c>
      <c r="D12" s="1">
        <f>((C12-$I$3)/$I$2)*0.005*5/0.103</f>
        <v>-5.4455839041671728E-2</v>
      </c>
      <c r="E12" s="1">
        <f>AVERAGE(D12:D13)</f>
        <v>-6.1893873916955687E-2</v>
      </c>
      <c r="F12" s="1">
        <f>STDEV(D12:D13)</f>
        <v>1.0518969798030652E-2</v>
      </c>
      <c r="G12" s="1"/>
      <c r="H12" s="1"/>
      <c r="I12" s="1"/>
      <c r="J12" s="1"/>
      <c r="K12" s="1"/>
    </row>
    <row r="13" spans="1:11" x14ac:dyDescent="0.25">
      <c r="A13" s="1"/>
      <c r="B13" s="4">
        <v>4</v>
      </c>
      <c r="C13" s="4">
        <v>4</v>
      </c>
      <c r="D13" s="1">
        <f>((C13-$I$3)/$I$2)*0.005*5/0.0809</f>
        <v>-6.9331908792239647E-2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5</v>
      </c>
      <c r="C14" s="4">
        <v>6</v>
      </c>
      <c r="D14" s="1">
        <f>((C14-$I$3)/$I$2)*0.005*5/0.108</f>
        <v>-5.0609447079117596E-2</v>
      </c>
      <c r="E14" s="1">
        <f>AVERAGE(D14:D15)</f>
        <v>-5.1490426045243051E-2</v>
      </c>
      <c r="F14" s="1">
        <f>STDEV(D14:D15)</f>
        <v>1.2458924020600458E-3</v>
      </c>
      <c r="G14" s="1"/>
      <c r="H14" s="1"/>
      <c r="I14" s="1"/>
      <c r="J14" s="1"/>
      <c r="K14" s="1"/>
    </row>
    <row r="15" spans="1:11" x14ac:dyDescent="0.25">
      <c r="A15" s="1"/>
      <c r="B15" s="4">
        <v>6</v>
      </c>
      <c r="C15" s="4">
        <v>7</v>
      </c>
      <c r="D15" s="1">
        <f>((C15-$I$3)/$I$2)*0.005*5/0.103</f>
        <v>-5.2371405011368506E-2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7</v>
      </c>
      <c r="C16" s="4">
        <v>9</v>
      </c>
      <c r="D16" s="1">
        <f>((C16-$I$3)/$I$2)*0.005*5/0.101</f>
        <v>-5.1991322568549193E-2</v>
      </c>
      <c r="E16" s="1">
        <f>AVERAGE(D16:D17)</f>
        <v>-5.384133280224486E-2</v>
      </c>
      <c r="F16" s="1">
        <f>STDEV(D16:D17)</f>
        <v>2.6163095630214253E-3</v>
      </c>
      <c r="G16" s="1"/>
      <c r="H16" s="1"/>
      <c r="I16" s="1"/>
      <c r="J16" s="1"/>
      <c r="K16" s="1"/>
    </row>
    <row r="17" spans="1:11" x14ac:dyDescent="0.25">
      <c r="A17" s="1"/>
      <c r="B17" s="4">
        <v>8</v>
      </c>
      <c r="C17" s="4">
        <v>3</v>
      </c>
      <c r="D17" s="1">
        <f>((C17-$I$3)/$I$2)*0.005*5/0.102</f>
        <v>-5.5691343035940519E-2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11</v>
      </c>
      <c r="C18" s="5">
        <v>8</v>
      </c>
      <c r="D18" s="1">
        <f>((C18-$I$3)/$I$2)*0.005*5/0.0507</f>
        <v>-0.10498400685990557</v>
      </c>
      <c r="E18" s="1">
        <f>AVERAGE(D18:D19)</f>
        <v>-0.11269573910150363</v>
      </c>
      <c r="F18" s="1">
        <f>STDEV(D18:D19)</f>
        <v>1.0906036325457856E-2</v>
      </c>
      <c r="G18" s="1"/>
      <c r="H18" s="1"/>
      <c r="I18" s="1"/>
      <c r="J18" s="1"/>
      <c r="K18" s="1"/>
    </row>
    <row r="19" spans="1:11" x14ac:dyDescent="0.25">
      <c r="A19" s="1"/>
      <c r="B19" s="4">
        <v>12</v>
      </c>
      <c r="C19" s="5">
        <v>7</v>
      </c>
      <c r="D19" s="1">
        <f>((C19-$I$3)/$I$2)*0.005*5/0.0448</f>
        <v>-0.1204074713431017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15</v>
      </c>
      <c r="C20" s="4">
        <v>4</v>
      </c>
      <c r="D20" s="1">
        <f>((C20-$I$3)/$I$2)*0.005*5/0.1006</f>
        <v>-5.5754984307079404E-2</v>
      </c>
      <c r="E20" s="1">
        <f>AVERAGE(D20:D21)</f>
        <v>-5.3997236742777649E-2</v>
      </c>
      <c r="F20" s="1">
        <f>STDEV(D20:D21)</f>
        <v>2.485830444663821E-3</v>
      </c>
    </row>
    <row r="21" spans="1:11" x14ac:dyDescent="0.25">
      <c r="B21" s="4">
        <v>16</v>
      </c>
      <c r="C21" s="4">
        <v>5</v>
      </c>
      <c r="D21" s="1">
        <f>((C21-$I$3)/$I$2)*0.005*5/0.106</f>
        <v>-5.2239489178475887E-2</v>
      </c>
      <c r="E21" s="1"/>
      <c r="F21" s="1"/>
    </row>
    <row r="22" spans="1:11" x14ac:dyDescent="0.25">
      <c r="B22" s="4">
        <v>17</v>
      </c>
      <c r="C22" s="4">
        <v>4874</v>
      </c>
      <c r="D22" s="1">
        <f>((C22-$I$3)/$I$2)*0.005*5/0.05</f>
        <v>6.8583073311768246</v>
      </c>
      <c r="E22" s="1">
        <f>AVERAGE(D22:D23)</f>
        <v>6.7974765980591414</v>
      </c>
      <c r="F22" s="1">
        <f>STDEV(D22:D23)</f>
        <v>8.6027647784125097E-2</v>
      </c>
    </row>
    <row r="23" spans="1:11" x14ac:dyDescent="0.25">
      <c r="B23" s="4">
        <v>18</v>
      </c>
      <c r="C23" s="4">
        <v>4789</v>
      </c>
      <c r="D23" s="1">
        <f>((C23-$I$3)/$I$2)*0.005*5/0.05</f>
        <v>6.7366458649414591</v>
      </c>
      <c r="E23" s="1"/>
      <c r="F23" s="1"/>
    </row>
    <row r="24" spans="1:11" x14ac:dyDescent="0.25">
      <c r="B24" s="4">
        <v>19</v>
      </c>
      <c r="C24" s="4">
        <v>683</v>
      </c>
      <c r="D24" s="1">
        <f>((C24-$I$3)/$I$2)*0.005*5/0.0502</f>
        <v>0.85625636463107591</v>
      </c>
      <c r="E24" s="1">
        <f>AVERAGE(D24:D25)</f>
        <v>0.90623023129185976</v>
      </c>
      <c r="F24" s="1">
        <f>STDEV(D24:D25)</f>
        <v>7.0673719995905174E-2</v>
      </c>
    </row>
    <row r="25" spans="1:11" x14ac:dyDescent="0.25">
      <c r="B25" s="4">
        <v>20</v>
      </c>
      <c r="C25" s="4">
        <v>701</v>
      </c>
      <c r="D25" s="1">
        <f>((C25-$I$3)/$I$2)*0.005*5/0.0463</f>
        <v>0.95620409795264361</v>
      </c>
      <c r="E25" s="1"/>
      <c r="F25" s="1"/>
    </row>
    <row r="26" spans="1:11" x14ac:dyDescent="0.25">
      <c r="B26" s="4">
        <v>21</v>
      </c>
      <c r="C26" s="4">
        <v>492</v>
      </c>
      <c r="D26" s="1">
        <f>((C26-$I$3)/$I$2)*0.005*5/0.1006</f>
        <v>0.29140204716794138</v>
      </c>
      <c r="E26" s="1">
        <f>AVERAGE(D26:D27)</f>
        <v>0.27623246442313842</v>
      </c>
      <c r="F26" s="1">
        <f>STDEV(D26:D27)</f>
        <v>2.145302965324122E-2</v>
      </c>
    </row>
    <row r="27" spans="1:11" x14ac:dyDescent="0.25">
      <c r="B27" s="4">
        <v>22</v>
      </c>
      <c r="C27" s="4">
        <v>453</v>
      </c>
      <c r="D27" s="1">
        <f>((C27-$I$3)/$I$2)*0.005*5/0.1016</f>
        <v>0.26106288167833547</v>
      </c>
      <c r="E27" s="1"/>
      <c r="F27" s="1"/>
    </row>
    <row r="28" spans="1:11" x14ac:dyDescent="0.25">
      <c r="B28" s="4">
        <v>23</v>
      </c>
      <c r="C28" s="4">
        <v>479</v>
      </c>
      <c r="D28" s="1">
        <f>((C28-$I$3)/$I$2)*0.005*5/0.1007</f>
        <v>0.28187381883054841</v>
      </c>
      <c r="E28" s="1">
        <f>AVERAGE(D28:D29)</f>
        <v>0.26483123563998917</v>
      </c>
      <c r="F28" s="1">
        <f>STDEV(D28:D29)</f>
        <v>2.4101852285960606E-2</v>
      </c>
    </row>
    <row r="29" spans="1:11" x14ac:dyDescent="0.25">
      <c r="B29" s="4">
        <v>24</v>
      </c>
      <c r="C29" s="4">
        <v>430</v>
      </c>
      <c r="D29" s="1">
        <f>((C29-$I$3)/$I$2)*0.005*5/0.1004</f>
        <v>0.24778865244942994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E24" sqref="E24"/>
    </sheetView>
  </sheetViews>
  <sheetFormatPr defaultRowHeight="15" x14ac:dyDescent="0.25"/>
  <cols>
    <col min="1" max="1" width="9.140625" style="4"/>
    <col min="2" max="2" width="13.28515625" style="4" customWidth="1"/>
    <col min="3" max="3" width="16.28515625" style="4" customWidth="1"/>
    <col min="4" max="4" width="25.42578125" style="4" customWidth="1"/>
    <col min="5" max="5" width="17.42578125" style="4" customWidth="1"/>
    <col min="6" max="6" width="15.7109375" style="4" customWidth="1"/>
    <col min="7" max="16384" width="9.140625" style="4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 t="s">
        <v>1</v>
      </c>
      <c r="E2" s="1" t="s">
        <v>1</v>
      </c>
      <c r="F2" s="1" t="s">
        <v>1</v>
      </c>
      <c r="G2" s="1"/>
      <c r="H2" s="1" t="s">
        <v>5</v>
      </c>
      <c r="I2" s="1">
        <v>407.78</v>
      </c>
      <c r="J2" s="1"/>
      <c r="K2" s="1"/>
    </row>
    <row r="3" spans="1:11" x14ac:dyDescent="0.25">
      <c r="A3" s="1"/>
      <c r="C3" s="4" t="s">
        <v>13</v>
      </c>
      <c r="D3" s="1" t="s">
        <v>2</v>
      </c>
      <c r="E3" s="1" t="s">
        <v>3</v>
      </c>
      <c r="F3" s="1" t="s">
        <v>4</v>
      </c>
      <c r="G3" s="1"/>
      <c r="H3" s="1" t="s">
        <v>6</v>
      </c>
      <c r="I3" s="1">
        <v>32.228999999999999</v>
      </c>
      <c r="J3" s="1"/>
      <c r="K3" s="1"/>
    </row>
    <row r="4" spans="1:11" x14ac:dyDescent="0.25">
      <c r="A4" s="1"/>
      <c r="B4" s="4">
        <v>0</v>
      </c>
      <c r="C4" s="4">
        <v>22</v>
      </c>
      <c r="D4" s="1"/>
      <c r="E4" s="1"/>
      <c r="F4" s="1"/>
      <c r="G4" s="1"/>
      <c r="H4" s="1" t="s">
        <v>7</v>
      </c>
      <c r="I4" s="1"/>
      <c r="J4" s="1"/>
      <c r="K4" s="1"/>
    </row>
    <row r="5" spans="1:11" x14ac:dyDescent="0.25">
      <c r="A5" s="1"/>
      <c r="B5" s="4">
        <v>1</v>
      </c>
      <c r="C5" s="4">
        <v>178</v>
      </c>
      <c r="D5" s="1"/>
      <c r="E5" s="1"/>
      <c r="F5" s="1"/>
      <c r="G5" s="1"/>
      <c r="H5" s="1" t="s">
        <v>8</v>
      </c>
      <c r="I5" s="1">
        <v>5</v>
      </c>
      <c r="J5" s="1"/>
      <c r="K5" s="1"/>
    </row>
    <row r="6" spans="1:11" x14ac:dyDescent="0.25">
      <c r="A6" s="1"/>
      <c r="B6" s="4">
        <v>5</v>
      </c>
      <c r="C6" s="4">
        <v>2333</v>
      </c>
      <c r="D6" s="1"/>
      <c r="E6" s="1"/>
      <c r="F6" s="1"/>
      <c r="G6" s="1"/>
      <c r="H6" s="1" t="s">
        <v>9</v>
      </c>
      <c r="I6" s="1">
        <v>5</v>
      </c>
      <c r="J6" s="1"/>
      <c r="K6" s="1"/>
    </row>
    <row r="7" spans="1:11" x14ac:dyDescent="0.25">
      <c r="A7" s="1"/>
      <c r="B7" s="4">
        <v>10</v>
      </c>
      <c r="C7" s="4">
        <v>3823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4">
        <v>20</v>
      </c>
      <c r="C8" s="4">
        <v>8163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4">
        <v>1</v>
      </c>
      <c r="C10" s="4">
        <v>6</v>
      </c>
      <c r="D10" s="1">
        <f>((C10-$I$3)/$I$2)*0.005*5/0.1</f>
        <v>-1.6080361959880329E-2</v>
      </c>
      <c r="E10" s="1">
        <f>AVERAGE(D10:D11)</f>
        <v>-1.5405555399853797E-2</v>
      </c>
      <c r="F10" s="1">
        <f>STDEV(D10:D11)</f>
        <v>9.5432058916785701E-4</v>
      </c>
      <c r="G10" s="1"/>
      <c r="H10" s="1"/>
      <c r="I10" s="1"/>
      <c r="J10" s="1"/>
      <c r="K10" s="1"/>
    </row>
    <row r="11" spans="1:11" x14ac:dyDescent="0.25">
      <c r="A11" s="1"/>
      <c r="B11" s="4">
        <v>2</v>
      </c>
      <c r="C11" s="4">
        <v>7</v>
      </c>
      <c r="D11" s="1">
        <f>((C11-$I$3)/$I$2)*0.005*5/0.105</f>
        <v>-1.4730748839827263E-2</v>
      </c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4">
        <v>3</v>
      </c>
      <c r="C12" s="4">
        <v>9</v>
      </c>
      <c r="D12" s="1">
        <f>((C12-$I$3)/$I$2)*0.005*5/0.103</f>
        <v>-1.3826344588053621E-2</v>
      </c>
      <c r="E12" s="1">
        <f>AVERAGE(D12:D13)</f>
        <v>-1.5714862606570214E-2</v>
      </c>
      <c r="F12" s="1">
        <f>STDEV(D12:D13)</f>
        <v>2.67076779457213E-3</v>
      </c>
      <c r="G12" s="1"/>
      <c r="H12" s="1"/>
      <c r="I12" s="1"/>
      <c r="J12" s="1"/>
      <c r="K12" s="1"/>
    </row>
    <row r="13" spans="1:11" x14ac:dyDescent="0.25">
      <c r="A13" s="1"/>
      <c r="B13" s="4">
        <v>4</v>
      </c>
      <c r="C13" s="4">
        <v>9</v>
      </c>
      <c r="D13" s="1">
        <f>((C13-$I$3)/$I$2)*0.005*5/0.0809</f>
        <v>-1.7603380625086807E-2</v>
      </c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4">
        <v>5</v>
      </c>
      <c r="C14" s="4">
        <v>5</v>
      </c>
      <c r="D14" s="1">
        <f>((C14-$I$3)/$I$2)*0.005*5/0.108</f>
        <v>-1.5456886701798176E-2</v>
      </c>
      <c r="E14" s="1">
        <f>AVERAGE(D14:D15)</f>
        <v>-1.4939225197383034E-2</v>
      </c>
      <c r="F14" s="1">
        <f>STDEV(D14:D15)</f>
        <v>7.3208392026235299E-4</v>
      </c>
      <c r="G14" s="1"/>
      <c r="H14" s="1"/>
      <c r="I14" s="1"/>
      <c r="J14" s="1"/>
      <c r="K14" s="1"/>
    </row>
    <row r="15" spans="1:11" x14ac:dyDescent="0.25">
      <c r="A15" s="1"/>
      <c r="B15" s="4">
        <v>6</v>
      </c>
      <c r="C15" s="4">
        <v>8</v>
      </c>
      <c r="D15" s="1">
        <f>((C15-$I$3)/$I$2)*0.005*5/0.103</f>
        <v>-1.4421563692967893E-2</v>
      </c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4">
        <v>7</v>
      </c>
      <c r="C16" s="4">
        <v>3</v>
      </c>
      <c r="D16" s="1">
        <f>((C16-$I$3)/$I$2)*0.005*5/0.101</f>
        <v>-1.7742167320856858E-2</v>
      </c>
      <c r="E16" s="1">
        <f>AVERAGE(D16:D17)</f>
        <v>-1.5852032153416285E-2</v>
      </c>
      <c r="F16" s="1">
        <f>STDEV(D16:D17)</f>
        <v>2.6730547885127978E-3</v>
      </c>
      <c r="G16" s="1"/>
      <c r="H16" s="1"/>
      <c r="I16" s="1"/>
      <c r="J16" s="1"/>
      <c r="K16" s="1"/>
    </row>
    <row r="17" spans="1:11" x14ac:dyDescent="0.25">
      <c r="A17" s="1"/>
      <c r="B17" s="4">
        <v>8</v>
      </c>
      <c r="C17" s="4">
        <v>9</v>
      </c>
      <c r="D17" s="1">
        <f>((C17-$I$3)/$I$2)*0.005*5/0.102</f>
        <v>-1.3961896985975714E-2</v>
      </c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4">
        <v>11</v>
      </c>
      <c r="C18" s="5">
        <v>5</v>
      </c>
      <c r="D18" s="1">
        <f>((C18-$I$3)/$I$2)*0.005*5/0.0507</f>
        <v>-3.2925912500871853E-2</v>
      </c>
      <c r="E18" s="1">
        <f>AVERAGE(D18:D19)</f>
        <v>-3.2357080051435061E-2</v>
      </c>
      <c r="F18" s="1">
        <f>STDEV(D18:D19)</f>
        <v>8.0445056471141366E-4</v>
      </c>
      <c r="G18" s="1"/>
      <c r="H18" s="1"/>
      <c r="I18" s="1"/>
      <c r="J18" s="1"/>
      <c r="K18" s="1"/>
    </row>
    <row r="19" spans="1:11" x14ac:dyDescent="0.25">
      <c r="A19" s="1"/>
      <c r="B19" s="4">
        <v>12</v>
      </c>
      <c r="C19" s="5">
        <v>9</v>
      </c>
      <c r="D19" s="1">
        <f>((C19-$I$3)/$I$2)*0.005*5/0.0448</f>
        <v>-3.1788247601998276E-2</v>
      </c>
      <c r="E19" s="1"/>
      <c r="F19" s="1"/>
      <c r="G19" s="1"/>
      <c r="H19" s="1"/>
      <c r="I19" s="1"/>
      <c r="J19" s="1"/>
      <c r="K19" s="1"/>
    </row>
    <row r="20" spans="1:11" x14ac:dyDescent="0.25">
      <c r="B20" s="4">
        <v>15</v>
      </c>
      <c r="C20" s="4">
        <v>3</v>
      </c>
      <c r="D20" s="1">
        <f>((C20-$I$3)/$I$2)*0.005*5/0.1006</f>
        <v>-1.7812712717758878E-2</v>
      </c>
      <c r="E20" s="1">
        <f>AVERAGE(D20:D21)</f>
        <v>-1.7648179317429971E-2</v>
      </c>
      <c r="F20" s="1">
        <f>STDEV(D20:D21)</f>
        <v>2.3268536620849948E-4</v>
      </c>
    </row>
    <row r="21" spans="1:11" x14ac:dyDescent="0.25">
      <c r="B21" s="4">
        <v>16</v>
      </c>
      <c r="C21" s="4">
        <v>2</v>
      </c>
      <c r="D21" s="1">
        <f>((C21-$I$3)/$I$2)*0.005*5/0.106</f>
        <v>-1.7483645917101068E-2</v>
      </c>
      <c r="E21" s="1"/>
      <c r="F21" s="1"/>
    </row>
    <row r="22" spans="1:11" x14ac:dyDescent="0.25">
      <c r="B22" s="4">
        <v>17</v>
      </c>
      <c r="C22" s="4">
        <v>1056</v>
      </c>
      <c r="D22" s="1">
        <f>((C22-$I$3)/$I$2)*0.005*5/0.05</f>
        <v>1.2552982000098092</v>
      </c>
      <c r="E22" s="1">
        <f>AVERAGE(D22:D23)</f>
        <v>1.3288672813772133</v>
      </c>
      <c r="F22" s="1">
        <f>STDEV(D22:D23)</f>
        <v>0.10404239264111255</v>
      </c>
    </row>
    <row r="23" spans="1:11" x14ac:dyDescent="0.25">
      <c r="B23" s="4">
        <v>18</v>
      </c>
      <c r="C23" s="4">
        <v>1176</v>
      </c>
      <c r="D23" s="1">
        <f>((C23-$I$3)/$I$2)*0.005*5/0.05</f>
        <v>1.4024363627446172</v>
      </c>
      <c r="E23" s="1"/>
      <c r="F23" s="1"/>
    </row>
    <row r="24" spans="1:11" x14ac:dyDescent="0.25">
      <c r="B24" s="4">
        <v>19</v>
      </c>
      <c r="C24" s="4">
        <v>185</v>
      </c>
      <c r="D24" s="1">
        <f>((C24-$I$3)/$I$2)*0.005*5/0.0502</f>
        <v>0.18657407253618324</v>
      </c>
      <c r="E24" s="1">
        <f>AVERAGE(D24:D25)</f>
        <v>0.17523194960434935</v>
      </c>
      <c r="F24" s="1">
        <f>STDEV(D24:D25)</f>
        <v>1.604018407630237E-2</v>
      </c>
    </row>
    <row r="25" spans="1:11" x14ac:dyDescent="0.25">
      <c r="B25" s="4">
        <v>20</v>
      </c>
      <c r="C25" s="4">
        <v>156</v>
      </c>
      <c r="D25" s="1">
        <f>((C25-$I$3)/$I$2)*0.005*5/0.0463</f>
        <v>0.16388982667251548</v>
      </c>
      <c r="E25" s="1"/>
      <c r="F25" s="1"/>
    </row>
    <row r="26" spans="1:11" x14ac:dyDescent="0.25">
      <c r="B26" s="4">
        <v>21</v>
      </c>
      <c r="C26" s="4">
        <v>459</v>
      </c>
      <c r="D26" s="1">
        <f>((C26-$I$3)/$I$2)*0.005*5/0.1006</f>
        <v>0.26008242564818068</v>
      </c>
      <c r="E26" s="1">
        <f>AVERAGE(D26:D27)</f>
        <v>0.26574183329529549</v>
      </c>
      <c r="F26" s="1">
        <f>STDEV(D26:D27)</f>
        <v>8.0036110495477729E-3</v>
      </c>
    </row>
    <row r="27" spans="1:11" x14ac:dyDescent="0.25">
      <c r="B27" s="4">
        <v>22</v>
      </c>
      <c r="C27" s="4">
        <v>482</v>
      </c>
      <c r="D27" s="1">
        <f>((C27-$I$3)/$I$2)*0.005*5/0.1016</f>
        <v>0.2714012409424103</v>
      </c>
      <c r="E27" s="1"/>
      <c r="F27" s="1"/>
    </row>
    <row r="28" spans="1:11" x14ac:dyDescent="0.25">
      <c r="B28" s="4">
        <v>23</v>
      </c>
      <c r="C28" s="4">
        <v>493</v>
      </c>
      <c r="D28" s="1">
        <f>((C28-$I$3)/$I$2)*0.005*5/0.1007</f>
        <v>0.28052382647087148</v>
      </c>
      <c r="E28" s="1">
        <f>AVERAGE(D28:D29)</f>
        <v>0.27422597117309022</v>
      </c>
      <c r="F28" s="1">
        <f>STDEV(D28:D29)</f>
        <v>8.9065123759855484E-3</v>
      </c>
    </row>
    <row r="29" spans="1:11" x14ac:dyDescent="0.25">
      <c r="B29" s="4">
        <v>24</v>
      </c>
      <c r="C29" s="4">
        <v>471</v>
      </c>
      <c r="D29" s="1">
        <f>((C29-$I$3)/$I$2)*0.005*5/0.1004</f>
        <v>0.2679281158753089</v>
      </c>
      <c r="E29" s="1"/>
    </row>
    <row r="30" spans="1:11" x14ac:dyDescent="0.25">
      <c r="D30" s="1"/>
    </row>
    <row r="42" spans="3:3" x14ac:dyDescent="0.25">
      <c r="C42" s="5"/>
    </row>
    <row r="43" spans="3:3" x14ac:dyDescent="0.25">
      <c r="C43" s="5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AsB</vt:lpstr>
      <vt:lpstr>As (III)</vt:lpstr>
      <vt:lpstr>DMA</vt:lpstr>
      <vt:lpstr>MMA</vt:lpstr>
      <vt:lpstr>As (V)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2023-02-28T12:51:45Z</dcterms:created>
  <dcterms:modified xsi:type="dcterms:W3CDTF">2023-03-13T22:19:34Z</dcterms:modified>
</cp:coreProperties>
</file>